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60" yWindow="12" windowWidth="20952" windowHeight="9720"/>
  </bookViews>
  <sheets>
    <sheet name="2023-2025" sheetId="1" r:id="rId1"/>
  </sheets>
  <definedNames>
    <definedName name="_xlnm._FilterDatabase" localSheetId="0" hidden="1">'2023-2025'!$C$1:$C$104</definedName>
    <definedName name="Print_Titles" localSheetId="0">'2023-2025'!$10:$10</definedName>
    <definedName name="_xlnm.Print_Area" localSheetId="0">'2023-2025'!$A$1:$E$100</definedName>
  </definedNames>
  <calcPr calcId="125725" iterate="1"/>
</workbook>
</file>

<file path=xl/calcChain.xml><?xml version="1.0" encoding="utf-8"?>
<calcChain xmlns="http://schemas.openxmlformats.org/spreadsheetml/2006/main">
  <c r="C99" i="1"/>
  <c r="D32"/>
  <c r="E32"/>
  <c r="C32"/>
  <c r="C78" l="1"/>
  <c r="C76"/>
  <c r="C75"/>
  <c r="C74"/>
  <c r="C73"/>
  <c r="C72"/>
  <c r="C71"/>
  <c r="C70"/>
  <c r="C64"/>
  <c r="C53"/>
  <c r="C44"/>
  <c r="C37"/>
  <c r="C23"/>
  <c r="E99" l="1"/>
  <c r="D99"/>
  <c r="E95"/>
  <c r="D95"/>
  <c r="E92"/>
  <c r="D92"/>
  <c r="C92"/>
  <c r="E91"/>
  <c r="E89" s="1"/>
  <c r="E85" s="1"/>
  <c r="D91"/>
  <c r="D89" s="1"/>
  <c r="D85" s="1"/>
  <c r="C91"/>
  <c r="C89"/>
  <c r="C86"/>
  <c r="C85"/>
  <c r="C83"/>
  <c r="E82"/>
  <c r="C82"/>
  <c r="C80" s="1"/>
  <c r="E80"/>
  <c r="D80"/>
  <c r="E78"/>
  <c r="D78"/>
  <c r="C77"/>
  <c r="E76"/>
  <c r="D76"/>
  <c r="E75"/>
  <c r="D75"/>
  <c r="E74"/>
  <c r="D74"/>
  <c r="E73"/>
  <c r="D73"/>
  <c r="E72"/>
  <c r="D72"/>
  <c r="E71"/>
  <c r="D71"/>
  <c r="D68" s="1"/>
  <c r="D67" s="1"/>
  <c r="E70"/>
  <c r="D70"/>
  <c r="C68"/>
  <c r="C67" s="1"/>
  <c r="E68"/>
  <c r="E67" s="1"/>
  <c r="C66"/>
  <c r="E59"/>
  <c r="C59"/>
  <c r="D55"/>
  <c r="E54"/>
  <c r="C54"/>
  <c r="C50"/>
  <c r="E52"/>
  <c r="D52"/>
  <c r="D50" s="1"/>
  <c r="E50"/>
  <c r="E49"/>
  <c r="C49"/>
  <c r="C48"/>
  <c r="E41"/>
  <c r="D41"/>
  <c r="C41"/>
  <c r="E40"/>
  <c r="D40"/>
  <c r="C40"/>
  <c r="C36"/>
  <c r="C35"/>
  <c r="E30"/>
  <c r="D30"/>
  <c r="C30"/>
  <c r="C25"/>
  <c r="C24"/>
  <c r="C22"/>
  <c r="C21"/>
  <c r="E20"/>
  <c r="D20"/>
  <c r="E12"/>
  <c r="D12"/>
  <c r="D11" s="1"/>
  <c r="C12"/>
  <c r="F17" s="1"/>
  <c r="E11"/>
  <c r="D29" l="1"/>
  <c r="D28" s="1"/>
  <c r="D27" s="1"/>
  <c r="E29"/>
  <c r="E28" s="1"/>
  <c r="C29"/>
  <c r="C28" s="1"/>
  <c r="C27" s="1"/>
  <c r="F14"/>
  <c r="C20"/>
  <c r="F16"/>
  <c r="F18"/>
  <c r="F15"/>
  <c r="F13"/>
  <c r="D98" l="1"/>
  <c r="D100" s="1"/>
  <c r="E98"/>
  <c r="E100" s="1"/>
  <c r="E27"/>
  <c r="F24"/>
  <c r="F22"/>
  <c r="F25"/>
  <c r="C11"/>
  <c r="C98" s="1"/>
  <c r="C100" s="1"/>
  <c r="F21"/>
  <c r="F23"/>
</calcChain>
</file>

<file path=xl/sharedStrings.xml><?xml version="1.0" encoding="utf-8"?>
<sst xmlns="http://schemas.openxmlformats.org/spreadsheetml/2006/main" count="182" uniqueCount="138">
  <si>
    <t xml:space="preserve">Приложение № 2    </t>
  </si>
  <si>
    <t>к решению 21 сессии Совета депутатов</t>
  </si>
  <si>
    <t xml:space="preserve">Маслянинского района Новосибирской области  </t>
  </si>
  <si>
    <t>Маслянинского района Новосибирской области</t>
  </si>
  <si>
    <t>на 2023 год и плановый период 2024-2025 годов»</t>
  </si>
  <si>
    <t>Доходы бюджета Маслянинского района Новосибирской области  на 2023 год и плановый период 2024-2025 годов</t>
  </si>
  <si>
    <t>тыс. руб.</t>
  </si>
  <si>
    <t>Вид дохода</t>
  </si>
  <si>
    <t>Код БК</t>
  </si>
  <si>
    <t>ВСЕГО Налоговые и неналоговые доходы</t>
  </si>
  <si>
    <t>НАЛОГОВЫЕ ДОХОДЫ</t>
  </si>
  <si>
    <t>Налоги на доходы физических лиц</t>
  </si>
  <si>
    <t>182 1 01 02000 01 0000 110</t>
  </si>
  <si>
    <t>Налог, взимаемый в связи с применением упрощенной системы налогообложения</t>
  </si>
  <si>
    <t>182 1 05 01000 00 0000 110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</si>
  <si>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</si>
  <si>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</si>
  <si>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</si>
  <si>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</si>
  <si>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Транспортный налог</t>
  </si>
  <si>
    <t>182 1 06 04000 02 0000 110</t>
  </si>
  <si>
    <t>Государственная пошлина</t>
  </si>
  <si>
    <t>000 1 08 00000 00 0000 110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</si>
  <si>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</si>
  <si>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</si>
  <si>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</si>
  <si>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</si>
  <si>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887 1 11 00000 00 0000 000</t>
  </si>
  <si>
    <t>Плата за негативное воздействие на окружающую среду</t>
  </si>
  <si>
    <t>048 1 12 01000 01 0000 120</t>
  </si>
  <si>
    <t>ДОХОДЫ ОТ ОКАЗАНИЯ ПЛАТНЫХ УСЛУГ И КОМПЕНСАЦИИ ЗАТРАТ ГОСУДАРСТВА</t>
  </si>
  <si>
    <t>887 1 13 00000 05 0000 130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</si>
  <si>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</si>
  <si>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</si>
  <si>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</si>
  <si>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</si>
  <si>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</si>
  <si>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</si>
  <si>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</si>
  <si>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</si>
  <si>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</si>
  <si>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887 2 02 00000 00 0000 000</t>
  </si>
  <si>
    <t>Дотации бюджетам муниципальных районов на выравнивание бюджетной обеспеченности</t>
  </si>
  <si>
    <t>887 2 02 15001 05 0000 150</t>
  </si>
  <si>
    <t>Субсидии бюджетам субъектов Российской Федерации и муниципальных образований</t>
  </si>
  <si>
    <t>887 2 02 20000 00 0000 150</t>
  </si>
  <si>
    <t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</si>
  <si>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887 2 02 20077 05 0000 150</t>
  </si>
  <si>
    <t>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</si>
  <si>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</si>
  <si>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</si>
  <si>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887 2 02 20216 05 0000 150</t>
  </si>
  <si>
    <t xml:space="preserve"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</si>
  <si>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887 2 02 25172 05 0000 150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</si>
  <si>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Новоисбирской области "Развитие образования, создание условий для социализации детей и учащейся молодежи в Новосибирской области"</t>
  </si>
  <si>
    <t>887 2 02 25304 05 0000 150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</si>
  <si>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</si>
  <si>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887 2 02 25467 05 0000 150</t>
  </si>
  <si>
    <t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</si>
  <si>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887 2 02 25519 05 0000 150</t>
  </si>
  <si>
    <t>Субсидии в рамках мероприятий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</si>
  <si>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</si>
  <si>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887 2 02 25527 05 0000 150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</si>
  <si>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</si>
  <si>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887 2 02 25576 05 0000 150</t>
  </si>
  <si>
    <t>Субсидии бюджетам муниципальных районов на реализацию мероприятий по модернизации школьных систем образования</t>
  </si>
  <si>
    <t>887 2 02 25750 05 0000 150</t>
  </si>
  <si>
    <t>Субсидии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</si>
  <si>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887 2 02 27112 05 0000 150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</si>
  <si>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</si>
  <si>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</si>
  <si>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887 2 02 27576 05 0000 150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</si>
  <si>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</si>
  <si>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Прочие субсидии бюджетам муниципальных районов ВСЕГО в т.ч.</t>
  </si>
  <si>
    <t>887 2 02 29999 05 0000 150</t>
  </si>
  <si>
    <t>Субсидии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</si>
  <si>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</si>
  <si>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</si>
  <si>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</si>
  <si>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</si>
  <si>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</si>
  <si>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</si>
  <si>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</si>
  <si>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оздоровлению детей государственной программы Новосибирской области "Социальная поддержка в Новосибирской области"</t>
  </si>
  <si>
    <t>Субсидии на организацию функционирования систем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</si>
  <si>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</si>
  <si>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приобретение оборудования муниципальных учреждений культуры государственной программы Новосибирской области "Культура Новосибирской области"</t>
  </si>
  <si>
    <t>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</si>
  <si>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Субсидии на  реализацию на комплектование библиотечных фондов муниципальных общедоступных библиотек Новосибирской области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</si>
  <si>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</si>
  <si>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 xml:space="preserve">Субвенции бюджетам субъектов Российской Федерации и муниципальных образований </t>
  </si>
  <si>
    <t>887 2 02 30000 05 0000 150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</si>
  <si>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</si>
  <si>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887 2 02 30024 05 0000 150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</si>
  <si>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</si>
  <si>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</si>
  <si>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</si>
  <si>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</si>
  <si>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</si>
  <si>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</si>
  <si>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</si>
  <si>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</si>
  <si>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</si>
  <si>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</si>
  <si>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организацию мероприятий при осуществлении деятельности по обращению с животными без владельцев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</si>
  <si>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</si>
  <si>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887 2 02 35082 05 0000 150</t>
  </si>
  <si>
    <t>Субвенции на осуществление строительства жилых помещений для предоставления гражданам, указанным в статье 8 Федерального закона от 21.12.1996 № 159-ФЗ "О дополнительных гарантиях по социальной поддержке детей-сирот и детей, оставшихся без попечения родителей"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</si>
  <si>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</si>
  <si>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Субвенции на осуществление первичного воинского учета на территориях, где отсутствуют военные комиссариаты</t>
  </si>
  <si>
    <t>887 2 02 35118 05 0000 150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</si>
  <si>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</si>
  <si>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887 2 02 35120 05 0000 150</t>
  </si>
  <si>
    <t>Иные межбюджетные трансферты</t>
  </si>
  <si>
    <t>887 2 02 40000 05 0000 150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</si>
  <si>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</si>
  <si>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887 2 02 40014 05 0000 150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</si>
  <si>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</si>
  <si>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887 2 02 45179 05 0000 150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</si>
  <si>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</si>
  <si>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887 2 02 45303 05 0000 150</t>
  </si>
  <si>
    <t>Прочие межбюджетные трансферты, передаваемые бюджетам муниципальных районов  ВСЕГО в т.ч.</t>
  </si>
  <si>
    <t>887 2 02 49999 05 0000 150</t>
  </si>
  <si>
    <t>Иные межбюджетные трансферты на 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</si>
  <si>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</si>
  <si>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Иных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</si>
  <si>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обеспечение питание на льготных условиях детей военнослужащих, обучающихся по программам основного общего образования и среднего общего образования муниципальных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</si>
  <si>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"Социальная поддержка в Новосибирской области"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</si>
  <si>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</si>
  <si>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>Иные межбюджетные трансферты на приобретение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</si>
  <si>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888 2 02 49999 05 0000 150</t>
  </si>
  <si>
    <t>Прочие безвозмездные поступления в бюджеты муниципальных районов</t>
  </si>
  <si>
    <t>887 2 07 05030 05 0000 150</t>
  </si>
  <si>
    <t>ИТОГО ДОХОДОВ</t>
  </si>
  <si>
    <t>ИТОГО РАСХОДОВ</t>
  </si>
  <si>
    <t>Дефицит (-), профицит (+)</t>
  </si>
  <si>
    <t xml:space="preserve">Субсидия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</t>
  </si>
  <si>
    <t>от 14.07.2023 г. № 183   «О внесении изменений в бюджет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</si>
</sst>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00"/>
    <numFmt numFmtId="166" formatCode="#,##0.0"/>
    <numFmt numFmtId="167" formatCode="0.0"/>
  </numFmts>
  <fonts count="17">
    <font>
      <sz val="10"/>
      <color theme="1"/>
      <name val="Arial Cyr"/>
    </font>
    <font>
      <sz val="10"/>
      <name val="Arial"/>
    </font>
    <font>
      <sz val="10"/>
      <name val="Times New Roman"/>
    </font>
    <font>
      <sz val="10"/>
      <name val="Arial Cyr"/>
    </font>
    <font>
      <sz val="11"/>
      <color indexed="64"/>
      <name val="Calibri"/>
    </font>
    <font>
      <sz val="9"/>
      <name val="Arial Cyr"/>
    </font>
    <font>
      <sz val="8"/>
      <name val="Arial Cyr"/>
    </font>
    <font>
      <b/>
      <sz val="9"/>
      <name val="Times New Roman"/>
    </font>
    <font>
      <sz val="9"/>
      <name val="Times New Roman"/>
    </font>
    <font>
      <sz val="12"/>
      <name val="Times New Roman"/>
    </font>
    <font>
      <b/>
      <sz val="12"/>
      <name val="Times New Roman"/>
    </font>
    <font>
      <b/>
      <sz val="10"/>
      <name val="Times New Roman"/>
    </font>
    <font>
      <b/>
      <i/>
      <sz val="10"/>
      <name val="Times New Roman"/>
    </font>
    <font>
      <b/>
      <i/>
      <sz val="10"/>
      <color indexed="2"/>
      <name val="Times New Roman"/>
    </font>
    <font>
      <b/>
      <sz val="10"/>
      <color indexed="2"/>
      <name val="Times New Roman"/>
    </font>
    <font>
      <sz val="11"/>
      <name val="Arial Cyr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rgb="FFFFC000"/>
        <bgColor rgb="FFFFC000"/>
      </patternFill>
    </fill>
    <fill>
      <patternFill patternType="solid">
        <fgColor rgb="FF00B050"/>
        <bgColor rgb="FF00B050"/>
      </patternFill>
    </fill>
    <fill>
      <patternFill patternType="solid">
        <fgColor theme="0"/>
        <bgColor indexed="5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164" fontId="3" fillId="0" borderId="0" applyFont="0" applyFill="0" applyBorder="0" applyProtection="0"/>
    <xf numFmtId="0" fontId="4" fillId="2" borderId="1">
      <alignment horizontal="left" vertical="top" wrapText="1"/>
    </xf>
  </cellStyleXfs>
  <cellXfs count="123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5" fillId="3" borderId="0" xfId="0" applyFont="1" applyFill="1" applyAlignment="1">
      <alignment horizontal="center" wrapText="1"/>
    </xf>
    <xf numFmtId="165" fontId="5" fillId="3" borderId="0" xfId="0" applyNumberFormat="1" applyFont="1" applyFill="1" applyAlignment="1">
      <alignment wrapText="1"/>
    </xf>
    <xf numFmtId="0" fontId="6" fillId="3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5" fillId="3" borderId="0" xfId="0" applyFont="1" applyFill="1" applyAlignment="1">
      <alignment wrapText="1"/>
    </xf>
    <xf numFmtId="0" fontId="7" fillId="3" borderId="0" xfId="0" applyFont="1" applyFill="1" applyAlignment="1">
      <alignment horizontal="right"/>
    </xf>
    <xf numFmtId="0" fontId="8" fillId="3" borderId="0" xfId="0" applyFont="1" applyFill="1" applyAlignment="1">
      <alignment horizontal="right"/>
    </xf>
    <xf numFmtId="0" fontId="9" fillId="0" borderId="0" xfId="0" applyFont="1"/>
    <xf numFmtId="0" fontId="9" fillId="4" borderId="0" xfId="0" applyFont="1" applyFill="1"/>
    <xf numFmtId="0" fontId="0" fillId="3" borderId="0" xfId="0" applyFill="1" applyAlignment="1">
      <alignment wrapText="1"/>
    </xf>
    <xf numFmtId="0" fontId="6" fillId="3" borderId="0" xfId="0" applyFont="1" applyFill="1" applyAlignment="1">
      <alignment horizontal="right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left" wrapText="1"/>
    </xf>
    <xf numFmtId="49" fontId="11" fillId="3" borderId="6" xfId="4" applyNumberFormat="1" applyFont="1" applyFill="1" applyBorder="1" applyAlignment="1">
      <alignment horizontal="center" wrapText="1"/>
    </xf>
    <xf numFmtId="0" fontId="12" fillId="0" borderId="8" xfId="0" applyFont="1" applyBorder="1" applyAlignment="1">
      <alignment horizontal="left" wrapText="1"/>
    </xf>
    <xf numFmtId="0" fontId="12" fillId="3" borderId="1" xfId="0" applyFont="1" applyFill="1" applyBorder="1" applyAlignment="1">
      <alignment horizontal="center" wrapText="1"/>
    </xf>
    <xf numFmtId="0" fontId="11" fillId="0" borderId="8" xfId="0" applyFont="1" applyBorder="1" applyAlignment="1">
      <alignment wrapText="1"/>
    </xf>
    <xf numFmtId="49" fontId="11" fillId="3" borderId="1" xfId="4" applyNumberFormat="1" applyFont="1" applyFill="1" applyBorder="1" applyAlignment="1">
      <alignment horizontal="center" wrapText="1"/>
    </xf>
    <xf numFmtId="49" fontId="12" fillId="3" borderId="1" xfId="4" applyNumberFormat="1" applyFont="1" applyFill="1" applyBorder="1" applyAlignment="1">
      <alignment horizontal="center" wrapText="1"/>
    </xf>
    <xf numFmtId="0" fontId="11" fillId="0" borderId="8" xfId="0" applyFont="1" applyBorder="1" applyAlignment="1">
      <alignment horizontal="left" wrapText="1"/>
    </xf>
    <xf numFmtId="0" fontId="0" fillId="3" borderId="0" xfId="0" applyFill="1" applyAlignment="1">
      <alignment horizontal="right" wrapText="1"/>
    </xf>
    <xf numFmtId="0" fontId="2" fillId="0" borderId="8" xfId="0" applyFont="1" applyBorder="1" applyAlignment="1">
      <alignment wrapText="1"/>
    </xf>
    <xf numFmtId="49" fontId="2" fillId="3" borderId="1" xfId="4" applyNumberFormat="1" applyFont="1" applyFill="1" applyBorder="1" applyAlignment="1">
      <alignment horizontal="center" wrapText="1"/>
    </xf>
    <xf numFmtId="0" fontId="0" fillId="4" borderId="0" xfId="0" applyFill="1" applyAlignment="1">
      <alignment horizontal="right" wrapText="1"/>
    </xf>
    <xf numFmtId="4" fontId="0" fillId="0" borderId="0" xfId="0" applyNumberFormat="1" applyAlignment="1">
      <alignment wrapText="1"/>
    </xf>
    <xf numFmtId="4" fontId="11" fillId="0" borderId="0" xfId="0" applyNumberFormat="1" applyFont="1" applyAlignment="1">
      <alignment horizontal="left" wrapText="1"/>
    </xf>
    <xf numFmtId="49" fontId="11" fillId="4" borderId="0" xfId="4" applyNumberFormat="1" applyFont="1" applyFill="1" applyAlignment="1">
      <alignment horizontal="center" wrapText="1"/>
    </xf>
    <xf numFmtId="4" fontId="11" fillId="4" borderId="0" xfId="0" applyNumberFormat="1" applyFont="1" applyFill="1" applyAlignment="1">
      <alignment horizontal="right" wrapText="1"/>
    </xf>
    <xf numFmtId="4" fontId="11" fillId="0" borderId="0" xfId="0" applyNumberFormat="1" applyFont="1" applyAlignment="1">
      <alignment wrapText="1"/>
    </xf>
    <xf numFmtId="0" fontId="2" fillId="0" borderId="8" xfId="0" applyFont="1" applyBorder="1" applyAlignment="1">
      <alignment vertical="top" wrapText="1"/>
    </xf>
    <xf numFmtId="0" fontId="11" fillId="3" borderId="0" xfId="0" applyFont="1" applyFill="1" applyAlignment="1">
      <alignment wrapText="1"/>
    </xf>
    <xf numFmtId="4" fontId="11" fillId="3" borderId="0" xfId="0" applyNumberFormat="1" applyFont="1" applyFill="1" applyAlignment="1">
      <alignment horizontal="center" wrapText="1"/>
    </xf>
    <xf numFmtId="4" fontId="11" fillId="4" borderId="0" xfId="0" applyNumberFormat="1" applyFont="1" applyFill="1" applyAlignment="1">
      <alignment horizontal="center" wrapText="1"/>
    </xf>
    <xf numFmtId="0" fontId="2" fillId="0" borderId="8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/>
    </xf>
    <xf numFmtId="2" fontId="13" fillId="3" borderId="0" xfId="0" applyNumberFormat="1" applyFont="1" applyFill="1" applyAlignment="1">
      <alignment horizontal="left" wrapText="1"/>
    </xf>
    <xf numFmtId="2" fontId="12" fillId="4" borderId="0" xfId="0" applyNumberFormat="1" applyFont="1" applyFill="1" applyAlignment="1">
      <alignment horizontal="left" wrapText="1"/>
    </xf>
    <xf numFmtId="167" fontId="11" fillId="3" borderId="0" xfId="0" applyNumberFormat="1" applyFont="1" applyFill="1" applyAlignment="1">
      <alignment horizontal="left" wrapText="1"/>
    </xf>
    <xf numFmtId="167" fontId="11" fillId="4" borderId="0" xfId="0" applyNumberFormat="1" applyFont="1" applyFill="1" applyAlignment="1">
      <alignment horizontal="left" wrapText="1"/>
    </xf>
    <xf numFmtId="0" fontId="2" fillId="3" borderId="8" xfId="0" applyFont="1" applyFill="1" applyBorder="1" applyAlignment="1">
      <alignment horizontal="left" vertical="top" wrapText="1"/>
    </xf>
    <xf numFmtId="167" fontId="14" fillId="5" borderId="0" xfId="0" applyNumberFormat="1" applyFont="1" applyFill="1" applyAlignment="1">
      <alignment horizontal="left" wrapText="1"/>
    </xf>
    <xf numFmtId="167" fontId="12" fillId="3" borderId="0" xfId="0" applyNumberFormat="1" applyFont="1" applyFill="1" applyAlignment="1">
      <alignment horizontal="left" wrapText="1"/>
    </xf>
    <xf numFmtId="167" fontId="12" fillId="4" borderId="0" xfId="0" applyNumberFormat="1" applyFont="1" applyFill="1" applyAlignment="1">
      <alignment horizontal="left" wrapText="1"/>
    </xf>
    <xf numFmtId="0" fontId="12" fillId="3" borderId="1" xfId="0" applyFont="1" applyFill="1" applyBorder="1" applyAlignment="1">
      <alignment horizontal="center"/>
    </xf>
    <xf numFmtId="0" fontId="2" fillId="0" borderId="8" xfId="0" applyFont="1" applyBorder="1" applyAlignment="1">
      <alignment horizontal="left" wrapText="1"/>
    </xf>
    <xf numFmtId="167" fontId="13" fillId="3" borderId="0" xfId="0" applyNumberFormat="1" applyFont="1" applyFill="1" applyAlignment="1">
      <alignment horizontal="left" wrapText="1"/>
    </xf>
    <xf numFmtId="167" fontId="13" fillId="4" borderId="0" xfId="0" applyNumberFormat="1" applyFont="1" applyFill="1" applyAlignment="1">
      <alignment horizontal="left" wrapText="1"/>
    </xf>
    <xf numFmtId="0" fontId="2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2" fillId="3" borderId="0" xfId="0" applyFont="1" applyFill="1" applyAlignment="1">
      <alignment horizontal="left" wrapText="1"/>
    </xf>
    <xf numFmtId="0" fontId="12" fillId="0" borderId="8" xfId="0" applyFont="1" applyBorder="1" applyAlignment="1">
      <alignment horizontal="left" vertical="top" wrapText="1"/>
    </xf>
    <xf numFmtId="0" fontId="2" fillId="3" borderId="0" xfId="0" applyFont="1" applyFill="1" applyAlignment="1">
      <alignment wrapText="1"/>
    </xf>
    <xf numFmtId="49" fontId="2" fillId="4" borderId="0" xfId="4" applyNumberFormat="1" applyFont="1" applyFill="1" applyAlignment="1">
      <alignment horizontal="center" wrapText="1"/>
    </xf>
    <xf numFmtId="4" fontId="2" fillId="4" borderId="0" xfId="1" applyNumberFormat="1" applyFont="1" applyFill="1" applyProtection="1">
      <protection hidden="1"/>
    </xf>
    <xf numFmtId="0" fontId="12" fillId="3" borderId="0" xfId="0" applyFont="1" applyFill="1" applyAlignment="1">
      <alignment wrapText="1"/>
    </xf>
    <xf numFmtId="49" fontId="12" fillId="4" borderId="0" xfId="4" applyNumberFormat="1" applyFont="1" applyFill="1" applyAlignment="1">
      <alignment horizontal="center" wrapText="1"/>
    </xf>
    <xf numFmtId="0" fontId="2" fillId="3" borderId="0" xfId="0" applyFont="1" applyFill="1" applyAlignment="1">
      <alignment horizontal="left" wrapText="1"/>
    </xf>
    <xf numFmtId="4" fontId="2" fillId="4" borderId="0" xfId="0" applyNumberFormat="1" applyFont="1" applyFill="1" applyAlignment="1">
      <alignment horizontal="right" wrapText="1"/>
    </xf>
    <xf numFmtId="4" fontId="2" fillId="4" borderId="0" xfId="1" applyNumberFormat="1" applyFont="1" applyFill="1" applyAlignment="1" applyProtection="1">
      <alignment horizontal="right"/>
      <protection hidden="1"/>
    </xf>
    <xf numFmtId="4" fontId="12" fillId="4" borderId="0" xfId="0" applyNumberFormat="1" applyFont="1" applyFill="1" applyAlignment="1">
      <alignment horizontal="right" wrapText="1"/>
    </xf>
    <xf numFmtId="0" fontId="12" fillId="4" borderId="0" xfId="0" applyFont="1" applyFill="1" applyAlignment="1">
      <alignment horizontal="center" wrapText="1"/>
    </xf>
    <xf numFmtId="0" fontId="11" fillId="0" borderId="8" xfId="0" applyFont="1" applyBorder="1" applyAlignment="1">
      <alignment horizontal="left" vertical="top" wrapText="1"/>
    </xf>
    <xf numFmtId="0" fontId="12" fillId="0" borderId="0" xfId="0" applyFont="1" applyAlignment="1">
      <alignment wrapText="1"/>
    </xf>
    <xf numFmtId="0" fontId="0" fillId="6" borderId="0" xfId="0" applyFill="1" applyAlignment="1">
      <alignment wrapText="1"/>
    </xf>
    <xf numFmtId="0" fontId="12" fillId="6" borderId="0" xfId="0" applyFont="1" applyFill="1" applyAlignment="1">
      <alignment horizontal="left" wrapText="1"/>
    </xf>
    <xf numFmtId="0" fontId="0" fillId="7" borderId="0" xfId="0" applyFill="1" applyAlignment="1">
      <alignment wrapText="1"/>
    </xf>
    <xf numFmtId="0" fontId="11" fillId="7" borderId="0" xfId="0" applyFont="1" applyFill="1" applyAlignment="1">
      <alignment horizontal="center" wrapText="1"/>
    </xf>
    <xf numFmtId="0" fontId="11" fillId="4" borderId="0" xfId="0" applyFont="1" applyFill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7" borderId="0" xfId="0" applyFont="1" applyFill="1" applyAlignment="1">
      <alignment horizontal="left" wrapText="1"/>
    </xf>
    <xf numFmtId="0" fontId="2" fillId="7" borderId="0" xfId="0" applyFont="1" applyFill="1" applyAlignment="1">
      <alignment wrapText="1"/>
    </xf>
    <xf numFmtId="0" fontId="11" fillId="3" borderId="8" xfId="0" applyFont="1" applyFill="1" applyBorder="1" applyAlignment="1">
      <alignment vertical="top" wrapText="1"/>
    </xf>
    <xf numFmtId="0" fontId="11" fillId="3" borderId="8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5" borderId="0" xfId="0" applyFill="1" applyAlignment="1">
      <alignment wrapText="1"/>
    </xf>
    <xf numFmtId="0" fontId="11" fillId="3" borderId="10" xfId="0" applyFont="1" applyFill="1" applyBorder="1" applyAlignment="1">
      <alignment horizontal="center" wrapText="1"/>
    </xf>
    <xf numFmtId="0" fontId="11" fillId="3" borderId="11" xfId="0" applyFont="1" applyFill="1" applyBorder="1" applyAlignment="1">
      <alignment horizontal="center" wrapText="1"/>
    </xf>
    <xf numFmtId="49" fontId="15" fillId="0" borderId="0" xfId="0" applyNumberFormat="1" applyFont="1" applyAlignment="1">
      <alignment wrapText="1"/>
    </xf>
    <xf numFmtId="0" fontId="15" fillId="3" borderId="0" xfId="0" applyFont="1" applyFill="1" applyAlignment="1">
      <alignment horizontal="center" wrapText="1"/>
    </xf>
    <xf numFmtId="0" fontId="15" fillId="3" borderId="0" xfId="0" applyFont="1" applyFill="1" applyAlignment="1">
      <alignment wrapText="1"/>
    </xf>
    <xf numFmtId="0" fontId="16" fillId="0" borderId="8" xfId="0" applyFont="1" applyBorder="1" applyAlignment="1">
      <alignment horizontal="left" wrapText="1"/>
    </xf>
    <xf numFmtId="49" fontId="16" fillId="3" borderId="1" xfId="4" applyNumberFormat="1" applyFont="1" applyFill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wrapText="1"/>
    </xf>
    <xf numFmtId="166" fontId="16" fillId="4" borderId="1" xfId="0" applyNumberFormat="1" applyFont="1" applyFill="1" applyBorder="1" applyAlignment="1">
      <alignment horizontal="center" wrapText="1"/>
    </xf>
    <xf numFmtId="166" fontId="2" fillId="8" borderId="1" xfId="0" applyNumberFormat="1" applyFont="1" applyFill="1" applyBorder="1" applyAlignment="1">
      <alignment horizontal="center" wrapText="1"/>
    </xf>
    <xf numFmtId="166" fontId="2" fillId="8" borderId="1" xfId="1" applyNumberFormat="1" applyFont="1" applyFill="1" applyBorder="1" applyAlignment="1" applyProtection="1">
      <alignment horizontal="center"/>
      <protection hidden="1"/>
    </xf>
    <xf numFmtId="166" fontId="2" fillId="4" borderId="1" xfId="1" applyNumberFormat="1" applyFont="1" applyFill="1" applyBorder="1" applyAlignment="1" applyProtection="1">
      <alignment horizontal="center"/>
      <protection hidden="1"/>
    </xf>
    <xf numFmtId="166" fontId="11" fillId="4" borderId="1" xfId="1" applyNumberFormat="1" applyFont="1" applyFill="1" applyBorder="1" applyAlignment="1" applyProtection="1">
      <alignment horizontal="center"/>
      <protection hidden="1"/>
    </xf>
    <xf numFmtId="166" fontId="11" fillId="4" borderId="1" xfId="0" applyNumberFormat="1" applyFont="1" applyFill="1" applyBorder="1" applyAlignment="1">
      <alignment horizontal="center" wrapText="1"/>
    </xf>
    <xf numFmtId="165" fontId="7" fillId="8" borderId="1" xfId="1" applyNumberFormat="1" applyFont="1" applyFill="1" applyBorder="1" applyAlignment="1" applyProtection="1">
      <alignment horizontal="center"/>
      <protection hidden="1"/>
    </xf>
    <xf numFmtId="165" fontId="11" fillId="4" borderId="1" xfId="0" applyNumberFormat="1" applyFont="1" applyFill="1" applyBorder="1" applyAlignment="1">
      <alignment horizontal="center" wrapText="1"/>
    </xf>
    <xf numFmtId="165" fontId="11" fillId="4" borderId="11" xfId="0" applyNumberFormat="1" applyFont="1" applyFill="1" applyBorder="1" applyAlignment="1">
      <alignment horizontal="center" wrapText="1"/>
    </xf>
    <xf numFmtId="165" fontId="5" fillId="4" borderId="0" xfId="0" applyNumberFormat="1" applyFont="1" applyFill="1" applyAlignment="1">
      <alignment wrapText="1"/>
    </xf>
    <xf numFmtId="165" fontId="15" fillId="4" borderId="0" xfId="0" applyNumberFormat="1" applyFont="1" applyFill="1" applyAlignment="1">
      <alignment wrapText="1"/>
    </xf>
    <xf numFmtId="0" fontId="8" fillId="8" borderId="8" xfId="0" applyFont="1" applyFill="1" applyBorder="1" applyAlignment="1">
      <alignment horizontal="left" vertical="top" wrapText="1"/>
    </xf>
    <xf numFmtId="0" fontId="8" fillId="8" borderId="1" xfId="0" applyFont="1" applyFill="1" applyBorder="1" applyAlignment="1">
      <alignment horizontal="center"/>
    </xf>
    <xf numFmtId="49" fontId="11" fillId="4" borderId="3" xfId="0" applyNumberFormat="1" applyFont="1" applyFill="1" applyBorder="1" applyAlignment="1">
      <alignment horizontal="center" vertical="center" wrapText="1"/>
    </xf>
    <xf numFmtId="3" fontId="11" fillId="4" borderId="3" xfId="0" applyNumberFormat="1" applyFont="1" applyFill="1" applyBorder="1" applyAlignment="1">
      <alignment horizontal="center" vertical="center" wrapText="1"/>
    </xf>
    <xf numFmtId="3" fontId="11" fillId="4" borderId="4" xfId="0" applyNumberFormat="1" applyFont="1" applyFill="1" applyBorder="1" applyAlignment="1">
      <alignment horizontal="center" vertical="center" wrapText="1"/>
    </xf>
    <xf numFmtId="165" fontId="11" fillId="4" borderId="6" xfId="0" applyNumberFormat="1" applyFont="1" applyFill="1" applyBorder="1" applyAlignment="1">
      <alignment horizontal="center" wrapText="1"/>
    </xf>
    <xf numFmtId="166" fontId="11" fillId="4" borderId="6" xfId="0" applyNumberFormat="1" applyFont="1" applyFill="1" applyBorder="1" applyAlignment="1">
      <alignment horizontal="center" wrapText="1"/>
    </xf>
    <xf numFmtId="166" fontId="11" fillId="4" borderId="7" xfId="0" applyNumberFormat="1" applyFont="1" applyFill="1" applyBorder="1" applyAlignment="1">
      <alignment horizontal="center" wrapText="1"/>
    </xf>
    <xf numFmtId="166" fontId="12" fillId="4" borderId="1" xfId="0" applyNumberFormat="1" applyFont="1" applyFill="1" applyBorder="1" applyAlignment="1">
      <alignment horizontal="center" wrapText="1"/>
    </xf>
    <xf numFmtId="166" fontId="12" fillId="4" borderId="9" xfId="0" applyNumberFormat="1" applyFont="1" applyFill="1" applyBorder="1" applyAlignment="1">
      <alignment horizontal="center" wrapText="1"/>
    </xf>
    <xf numFmtId="166" fontId="2" fillId="4" borderId="9" xfId="0" applyNumberFormat="1" applyFont="1" applyFill="1" applyBorder="1" applyAlignment="1">
      <alignment horizontal="center" wrapText="1"/>
    </xf>
    <xf numFmtId="166" fontId="11" fillId="4" borderId="9" xfId="0" applyNumberFormat="1" applyFont="1" applyFill="1" applyBorder="1" applyAlignment="1">
      <alignment horizontal="center" wrapText="1"/>
    </xf>
    <xf numFmtId="166" fontId="2" fillId="4" borderId="9" xfId="1" applyNumberFormat="1" applyFont="1" applyFill="1" applyBorder="1" applyAlignment="1" applyProtection="1">
      <alignment horizontal="center"/>
      <protection hidden="1"/>
    </xf>
    <xf numFmtId="166" fontId="0" fillId="4" borderId="9" xfId="0" applyNumberFormat="1" applyFill="1" applyBorder="1" applyAlignment="1">
      <alignment horizontal="center" wrapText="1"/>
    </xf>
    <xf numFmtId="166" fontId="2" fillId="8" borderId="9" xfId="0" applyNumberFormat="1" applyFont="1" applyFill="1" applyBorder="1" applyAlignment="1">
      <alignment horizont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6" fontId="2" fillId="4" borderId="9" xfId="0" applyNumberFormat="1" applyFont="1" applyFill="1" applyBorder="1" applyAlignment="1">
      <alignment horizontal="center" vertical="center" wrapText="1"/>
    </xf>
    <xf numFmtId="166" fontId="0" fillId="4" borderId="1" xfId="0" applyNumberFormat="1" applyFill="1" applyBorder="1" applyAlignment="1">
      <alignment horizontal="center" wrapText="1"/>
    </xf>
    <xf numFmtId="166" fontId="11" fillId="4" borderId="9" xfId="1" applyNumberFormat="1" applyFont="1" applyFill="1" applyBorder="1" applyAlignment="1" applyProtection="1">
      <alignment horizontal="center"/>
      <protection hidden="1"/>
    </xf>
    <xf numFmtId="165" fontId="11" fillId="4" borderId="9" xfId="0" applyNumberFormat="1" applyFont="1" applyFill="1" applyBorder="1" applyAlignment="1">
      <alignment horizontal="center" wrapText="1"/>
    </xf>
    <xf numFmtId="165" fontId="11" fillId="4" borderId="12" xfId="0" applyNumberFormat="1" applyFont="1" applyFill="1" applyBorder="1" applyAlignment="1">
      <alignment horizontal="center" wrapText="1"/>
    </xf>
    <xf numFmtId="0" fontId="6" fillId="4" borderId="0" xfId="0" applyFont="1" applyFill="1" applyAlignment="1">
      <alignment wrapText="1"/>
    </xf>
    <xf numFmtId="0" fontId="8" fillId="3" borderId="0" xfId="0" applyFont="1" applyFill="1" applyAlignment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F102"/>
  <sheetViews>
    <sheetView tabSelected="1" workbookViewId="0">
      <selection activeCell="D5" sqref="D5"/>
    </sheetView>
  </sheetViews>
  <sheetFormatPr defaultColWidth="9.109375" defaultRowHeight="13.2"/>
  <cols>
    <col min="1" max="1" width="40.44140625" style="2" customWidth="1"/>
    <col min="2" max="2" width="26.6640625" style="3" customWidth="1"/>
    <col min="3" max="3" width="18.5546875" style="4" customWidth="1"/>
    <col min="4" max="4" width="15.5546875" style="5" customWidth="1"/>
    <col min="5" max="5" width="14.6640625" style="5" customWidth="1"/>
    <col min="6" max="6" width="10.33203125" style="1" hidden="1" customWidth="1"/>
    <col min="7" max="7" width="11.33203125" style="6" customWidth="1"/>
    <col min="8" max="8" width="14" style="6" customWidth="1"/>
    <col min="9" max="136" width="9.109375" style="6"/>
    <col min="137" max="16384" width="9.109375" style="1"/>
  </cols>
  <sheetData>
    <row r="1" spans="1:136">
      <c r="D1" s="7"/>
      <c r="E1" s="8" t="s">
        <v>0</v>
      </c>
    </row>
    <row r="2" spans="1:136">
      <c r="D2" s="7"/>
      <c r="E2" s="9" t="s">
        <v>1</v>
      </c>
    </row>
    <row r="3" spans="1:136">
      <c r="D3" s="7"/>
      <c r="E3" s="9" t="s">
        <v>2</v>
      </c>
    </row>
    <row r="4" spans="1:136">
      <c r="C4" s="122" t="s">
        <v>137</v>
      </c>
      <c r="D4" s="122"/>
      <c r="E4" s="122"/>
    </row>
    <row r="5" spans="1:136">
      <c r="D5" s="7"/>
      <c r="E5" s="9" t="s">
        <v>3</v>
      </c>
    </row>
    <row r="6" spans="1:136">
      <c r="D6" s="7"/>
      <c r="E6" s="9" t="s">
        <v>4</v>
      </c>
    </row>
    <row r="8" spans="1:136" s="10" customFormat="1" ht="28.5" customHeight="1">
      <c r="A8" s="87" t="s">
        <v>5</v>
      </c>
      <c r="B8" s="87"/>
      <c r="C8" s="87"/>
      <c r="D8" s="87"/>
      <c r="E8" s="87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</row>
    <row r="9" spans="1:136" ht="14.25" customHeight="1">
      <c r="A9" s="1"/>
      <c r="B9" s="12"/>
      <c r="D9" s="13" t="s">
        <v>6</v>
      </c>
      <c r="E9" s="7"/>
    </row>
    <row r="10" spans="1:136" ht="17.25" customHeight="1">
      <c r="A10" s="14" t="s">
        <v>7</v>
      </c>
      <c r="B10" s="15" t="s">
        <v>8</v>
      </c>
      <c r="C10" s="102">
        <v>2023</v>
      </c>
      <c r="D10" s="103">
        <v>2024</v>
      </c>
      <c r="E10" s="104">
        <v>2025</v>
      </c>
    </row>
    <row r="11" spans="1:136" s="12" customFormat="1" ht="22.5" customHeight="1">
      <c r="A11" s="16" t="s">
        <v>9</v>
      </c>
      <c r="B11" s="17"/>
      <c r="C11" s="105">
        <f>C12+C20</f>
        <v>175744.31950000001</v>
      </c>
      <c r="D11" s="106">
        <f>D12+D20</f>
        <v>168981.80000000002</v>
      </c>
      <c r="E11" s="107">
        <f>E12+E20</f>
        <v>177177.60000000001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</row>
    <row r="12" spans="1:136" s="12" customFormat="1" ht="17.25" customHeight="1">
      <c r="A12" s="18" t="s">
        <v>10</v>
      </c>
      <c r="B12" s="19"/>
      <c r="C12" s="108">
        <f>SUM(C13:C19)</f>
        <v>153236.20000000001</v>
      </c>
      <c r="D12" s="108">
        <f>SUM(D13:D19)</f>
        <v>149947.1</v>
      </c>
      <c r="E12" s="109">
        <f>SUM(E13:E19)</f>
        <v>158151.5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</row>
    <row r="13" spans="1:136" s="12" customFormat="1" ht="18" customHeight="1">
      <c r="A13" s="20" t="s">
        <v>11</v>
      </c>
      <c r="B13" s="21" t="s">
        <v>12</v>
      </c>
      <c r="C13" s="88">
        <v>104559</v>
      </c>
      <c r="D13" s="88">
        <v>100882.9</v>
      </c>
      <c r="E13" s="110">
        <v>108634.3</v>
      </c>
      <c r="F13" s="12">
        <f t="shared" ref="F13:F18" si="0">C13/$C$12*100</f>
        <v>68.233876851553347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</row>
    <row r="14" spans="1:136" s="12" customFormat="1" ht="27.75" customHeight="1">
      <c r="A14" s="20" t="s">
        <v>13</v>
      </c>
      <c r="B14" s="21" t="s">
        <v>14</v>
      </c>
      <c r="C14" s="88">
        <v>31950</v>
      </c>
      <c r="D14" s="88">
        <v>32250</v>
      </c>
      <c r="E14" s="110">
        <v>32575</v>
      </c>
      <c r="F14" s="12">
        <f t="shared" si="0"/>
        <v>20.850164647779049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</row>
    <row r="15" spans="1:136" s="12" customFormat="1" ht="15.75" customHeight="1">
      <c r="A15" s="20" t="s">
        <v>15</v>
      </c>
      <c r="B15" s="21" t="s">
        <v>16</v>
      </c>
      <c r="C15" s="88">
        <v>73</v>
      </c>
      <c r="D15" s="88">
        <v>75</v>
      </c>
      <c r="E15" s="110">
        <v>78</v>
      </c>
      <c r="F15" s="12">
        <f t="shared" si="0"/>
        <v>4.7638873843125838E-2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</row>
    <row r="16" spans="1:136" s="12" customFormat="1" ht="26.4">
      <c r="A16" s="20" t="s">
        <v>17</v>
      </c>
      <c r="B16" s="21" t="s">
        <v>18</v>
      </c>
      <c r="C16" s="88">
        <v>5050</v>
      </c>
      <c r="D16" s="88">
        <v>5110</v>
      </c>
      <c r="E16" s="110">
        <v>5210</v>
      </c>
      <c r="F16" s="12">
        <f t="shared" si="0"/>
        <v>3.2955659302436366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</row>
    <row r="17" spans="1:136" s="12" customFormat="1" ht="15" customHeight="1">
      <c r="A17" s="20" t="s">
        <v>19</v>
      </c>
      <c r="B17" s="21" t="s">
        <v>20</v>
      </c>
      <c r="C17" s="88">
        <v>10164.200000000001</v>
      </c>
      <c r="D17" s="88">
        <v>10164.200000000001</v>
      </c>
      <c r="E17" s="110">
        <v>10164.200000000001</v>
      </c>
      <c r="F17" s="12">
        <f t="shared" si="0"/>
        <v>6.6330279659767077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</row>
    <row r="18" spans="1:136" s="12" customFormat="1" ht="15" customHeight="1">
      <c r="A18" s="20" t="s">
        <v>21</v>
      </c>
      <c r="B18" s="21" t="s">
        <v>22</v>
      </c>
      <c r="C18" s="88">
        <v>1440</v>
      </c>
      <c r="D18" s="88">
        <v>1465</v>
      </c>
      <c r="E18" s="110">
        <v>1490</v>
      </c>
      <c r="F18" s="12">
        <f t="shared" si="0"/>
        <v>0.93972573060412612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</row>
    <row r="19" spans="1:136" s="12" customFormat="1" ht="26.25" customHeight="1">
      <c r="A19" s="20" t="s">
        <v>23</v>
      </c>
      <c r="B19" s="21" t="s">
        <v>24</v>
      </c>
      <c r="C19" s="88"/>
      <c r="D19" s="88"/>
      <c r="E19" s="110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</row>
    <row r="20" spans="1:136" s="12" customFormat="1" ht="13.8">
      <c r="A20" s="18" t="s">
        <v>25</v>
      </c>
      <c r="B20" s="22"/>
      <c r="C20" s="108">
        <f>SUM(C21:C25)</f>
        <v>22508.119500000001</v>
      </c>
      <c r="D20" s="108">
        <f>SUM(D21:D25)</f>
        <v>19034.7</v>
      </c>
      <c r="E20" s="109">
        <f>SUM(E21:E25)</f>
        <v>19026.099999999999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</row>
    <row r="21" spans="1:136" s="12" customFormat="1" ht="12.75" customHeight="1">
      <c r="A21" s="23" t="s">
        <v>26</v>
      </c>
      <c r="B21" s="21" t="s">
        <v>27</v>
      </c>
      <c r="C21" s="90">
        <f>3923.1+196</f>
        <v>4119.1000000000004</v>
      </c>
      <c r="D21" s="88">
        <v>3920.6</v>
      </c>
      <c r="E21" s="110">
        <v>3912</v>
      </c>
      <c r="F21" s="12">
        <f t="shared" ref="F21:F25" si="1">C21/$C$20*100</f>
        <v>18.300507068127128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</row>
    <row r="22" spans="1:136" s="12" customFormat="1" ht="30" customHeight="1">
      <c r="A22" s="20" t="s">
        <v>28</v>
      </c>
      <c r="B22" s="21" t="s">
        <v>29</v>
      </c>
      <c r="C22" s="88">
        <f>67.3+113.3</f>
        <v>180.6</v>
      </c>
      <c r="D22" s="88">
        <v>67.3</v>
      </c>
      <c r="E22" s="110">
        <v>67.3</v>
      </c>
      <c r="F22" s="12">
        <f t="shared" si="1"/>
        <v>0.80237711551158242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</row>
    <row r="23" spans="1:136" s="12" customFormat="1" ht="30" customHeight="1">
      <c r="A23" s="20" t="s">
        <v>30</v>
      </c>
      <c r="B23" s="21" t="s">
        <v>31</v>
      </c>
      <c r="C23" s="90">
        <f>14599.3+5.4+1240+264.8+128.20945+55.05341+270+656.1+50.35664</f>
        <v>17269.219499999999</v>
      </c>
      <c r="D23" s="88">
        <v>14599.3</v>
      </c>
      <c r="E23" s="110">
        <v>14599.3</v>
      </c>
      <c r="F23" s="12">
        <f t="shared" si="1"/>
        <v>76.724399388407363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</row>
    <row r="24" spans="1:136" s="12" customFormat="1" ht="26.4">
      <c r="A24" s="20" t="s">
        <v>32</v>
      </c>
      <c r="B24" s="21" t="s">
        <v>33</v>
      </c>
      <c r="C24" s="90">
        <f>75.5+280+200</f>
        <v>555.5</v>
      </c>
      <c r="D24" s="88">
        <v>75.5</v>
      </c>
      <c r="E24" s="110">
        <v>75.5</v>
      </c>
      <c r="F24" s="12">
        <f t="shared" si="1"/>
        <v>2.4679982705796455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</row>
    <row r="25" spans="1:136" s="12" customFormat="1">
      <c r="A25" s="20" t="s">
        <v>34</v>
      </c>
      <c r="B25" s="21" t="s">
        <v>35</v>
      </c>
      <c r="C25" s="88">
        <f>372+11.7</f>
        <v>383.7</v>
      </c>
      <c r="D25" s="88">
        <v>372</v>
      </c>
      <c r="E25" s="110">
        <v>372</v>
      </c>
      <c r="F25" s="12">
        <f t="shared" si="1"/>
        <v>1.7047181573742753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</row>
    <row r="26" spans="1:136" s="12" customFormat="1">
      <c r="A26" s="20" t="s">
        <v>36</v>
      </c>
      <c r="B26" s="21" t="s">
        <v>37</v>
      </c>
      <c r="C26" s="88"/>
      <c r="D26" s="88"/>
      <c r="E26" s="110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</row>
    <row r="27" spans="1:136" s="24" customFormat="1" ht="16.5" hidden="1" customHeight="1">
      <c r="A27" s="25"/>
      <c r="B27" s="26"/>
      <c r="C27" s="88">
        <f>C28-C86</f>
        <v>1865366.7394000001</v>
      </c>
      <c r="D27" s="88">
        <f>D28-D86</f>
        <v>1084082.2202900001</v>
      </c>
      <c r="E27" s="110">
        <f>E28-E86</f>
        <v>1087424.15292</v>
      </c>
      <c r="F27" s="1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</row>
    <row r="28" spans="1:136" ht="13.5" customHeight="1">
      <c r="A28" s="23" t="s">
        <v>38</v>
      </c>
      <c r="B28" s="21" t="s">
        <v>39</v>
      </c>
      <c r="C28" s="94">
        <f>C29+C97</f>
        <v>1866332.2394000001</v>
      </c>
      <c r="D28" s="94">
        <f>D29+D97</f>
        <v>1084217.2202900001</v>
      </c>
      <c r="E28" s="111">
        <f>E29+E97</f>
        <v>1087559.15292</v>
      </c>
      <c r="F28" s="28"/>
    </row>
    <row r="29" spans="1:136" ht="26.4">
      <c r="A29" s="20" t="s">
        <v>40</v>
      </c>
      <c r="B29" s="21" t="s">
        <v>41</v>
      </c>
      <c r="C29" s="94">
        <f>C30+C32+C67+C85</f>
        <v>1864194.6269</v>
      </c>
      <c r="D29" s="94">
        <f>D30+D32+D67+D85</f>
        <v>1084217.2202900001</v>
      </c>
      <c r="E29" s="111">
        <f>E30+E32+E67+E85</f>
        <v>1087559.15292</v>
      </c>
      <c r="F29" s="29"/>
      <c r="G29" s="30"/>
      <c r="H29" s="31"/>
    </row>
    <row r="30" spans="1:136" ht="12" customHeight="1">
      <c r="A30" s="20" t="s">
        <v>42</v>
      </c>
      <c r="B30" s="21" t="s">
        <v>43</v>
      </c>
      <c r="C30" s="94">
        <f>C31</f>
        <v>87616.8</v>
      </c>
      <c r="D30" s="94">
        <f>D31</f>
        <v>51591.6</v>
      </c>
      <c r="E30" s="111">
        <f>E31</f>
        <v>54247.199999999997</v>
      </c>
      <c r="F30" s="32"/>
      <c r="G30" s="30"/>
      <c r="H30" s="31"/>
    </row>
    <row r="31" spans="1:136" s="12" customFormat="1" ht="25.5" customHeight="1">
      <c r="A31" s="33" t="s">
        <v>42</v>
      </c>
      <c r="B31" s="26" t="s">
        <v>43</v>
      </c>
      <c r="C31" s="88">
        <v>87616.8</v>
      </c>
      <c r="D31" s="92">
        <v>51591.6</v>
      </c>
      <c r="E31" s="112">
        <v>54247.199999999997</v>
      </c>
      <c r="F31" s="34"/>
      <c r="G31" s="30"/>
      <c r="H31" s="31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</row>
    <row r="32" spans="1:136" s="12" customFormat="1" ht="12.75" customHeight="1">
      <c r="A32" s="23" t="s">
        <v>44</v>
      </c>
      <c r="B32" s="21" t="s">
        <v>45</v>
      </c>
      <c r="C32" s="94">
        <f>SUM(C33:C49)+C50</f>
        <v>856913.50773000007</v>
      </c>
      <c r="D32" s="94">
        <f t="shared" ref="D32:E32" si="2">SUM(D33:D49)+D50</f>
        <v>144460.27892000001</v>
      </c>
      <c r="E32" s="94">
        <f t="shared" si="2"/>
        <v>141409.71092000001</v>
      </c>
      <c r="F32" s="35"/>
      <c r="G32" s="36"/>
      <c r="H32" s="3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</row>
    <row r="33" spans="1:136" s="12" customFormat="1" ht="50.25" customHeight="1">
      <c r="A33" s="85" t="s">
        <v>136</v>
      </c>
      <c r="B33" s="86" t="s">
        <v>47</v>
      </c>
      <c r="C33" s="89">
        <v>46556.800000000003</v>
      </c>
      <c r="D33" s="94">
        <v>0</v>
      </c>
      <c r="E33" s="111">
        <v>0</v>
      </c>
      <c r="F33" s="35"/>
      <c r="G33" s="36"/>
      <c r="H33" s="3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</row>
    <row r="34" spans="1:136" s="12" customFormat="1" ht="75.75" customHeight="1">
      <c r="A34" s="37" t="s">
        <v>46</v>
      </c>
      <c r="B34" s="38" t="s">
        <v>47</v>
      </c>
      <c r="C34" s="88">
        <v>2057.8000000000002</v>
      </c>
      <c r="D34" s="88">
        <v>12346.5</v>
      </c>
      <c r="E34" s="110">
        <v>12346.5</v>
      </c>
      <c r="F34" s="35"/>
      <c r="G34" s="36"/>
      <c r="H34" s="3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</row>
    <row r="35" spans="1:136" s="12" customFormat="1" ht="66.75" customHeight="1">
      <c r="A35" s="25" t="s">
        <v>48</v>
      </c>
      <c r="B35" s="38" t="s">
        <v>47</v>
      </c>
      <c r="C35" s="90">
        <f>30667.1+19167</f>
        <v>49834.1</v>
      </c>
      <c r="D35" s="88">
        <v>0</v>
      </c>
      <c r="E35" s="113">
        <v>15468.4</v>
      </c>
      <c r="F35" s="35"/>
      <c r="G35" s="36"/>
      <c r="H35" s="3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</row>
    <row r="36" spans="1:136" s="12" customFormat="1" ht="66.75" customHeight="1">
      <c r="A36" s="37" t="s">
        <v>49</v>
      </c>
      <c r="B36" s="38" t="s">
        <v>47</v>
      </c>
      <c r="C36" s="88">
        <f>55148.0888+10880.0482</f>
        <v>66028.137000000002</v>
      </c>
      <c r="D36" s="88">
        <v>0</v>
      </c>
      <c r="E36" s="110">
        <v>0</v>
      </c>
      <c r="F36" s="35"/>
      <c r="G36" s="36"/>
      <c r="H36" s="3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</row>
    <row r="37" spans="1:136" s="12" customFormat="1" ht="105.6">
      <c r="A37" s="37" t="s">
        <v>50</v>
      </c>
      <c r="B37" s="26" t="s">
        <v>51</v>
      </c>
      <c r="C37" s="88">
        <f>26481.6+15000+16800</f>
        <v>58281.599999999999</v>
      </c>
      <c r="D37" s="88">
        <v>28983.1</v>
      </c>
      <c r="E37" s="110">
        <v>27726.799999999999</v>
      </c>
      <c r="F37" s="39"/>
      <c r="G37" s="40"/>
      <c r="H37" s="40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</row>
    <row r="38" spans="1:136" s="12" customFormat="1" ht="105.75" customHeight="1">
      <c r="A38" s="37" t="s">
        <v>52</v>
      </c>
      <c r="B38" s="26" t="s">
        <v>53</v>
      </c>
      <c r="C38" s="88">
        <v>4000</v>
      </c>
      <c r="D38" s="88">
        <v>8000</v>
      </c>
      <c r="E38" s="110">
        <v>8000</v>
      </c>
      <c r="F38" s="39"/>
      <c r="G38" s="40"/>
      <c r="H38" s="40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</row>
    <row r="39" spans="1:136" s="12" customFormat="1" ht="90.75" customHeight="1">
      <c r="A39" s="37" t="s">
        <v>54</v>
      </c>
      <c r="B39" s="38" t="s">
        <v>55</v>
      </c>
      <c r="C39" s="88">
        <v>18540.599999999999</v>
      </c>
      <c r="D39" s="88">
        <v>18540.599999999999</v>
      </c>
      <c r="E39" s="110">
        <v>17678.900000000001</v>
      </c>
      <c r="F39" s="41"/>
      <c r="G39" s="42"/>
      <c r="H39" s="42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</row>
    <row r="40" spans="1:136" s="12" customFormat="1" ht="92.4">
      <c r="A40" s="37" t="s">
        <v>56</v>
      </c>
      <c r="B40" s="38" t="s">
        <v>57</v>
      </c>
      <c r="C40" s="88">
        <f>1242.2+37.2</f>
        <v>1279.4000000000001</v>
      </c>
      <c r="D40" s="88">
        <f>1242.2+37.2</f>
        <v>1279.4000000000001</v>
      </c>
      <c r="E40" s="110">
        <f>1212.1+61.3</f>
        <v>1273.3999999999999</v>
      </c>
      <c r="F40" s="41"/>
      <c r="G40" s="42"/>
      <c r="H40" s="42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</row>
    <row r="41" spans="1:136" s="12" customFormat="1" ht="75.75" customHeight="1">
      <c r="A41" s="37" t="s">
        <v>58</v>
      </c>
      <c r="B41" s="38" t="s">
        <v>59</v>
      </c>
      <c r="C41" s="88">
        <f>588.5-6.8-302.4</f>
        <v>279.30000000000007</v>
      </c>
      <c r="D41" s="88">
        <f>588.5-6.8</f>
        <v>581.70000000000005</v>
      </c>
      <c r="E41" s="110">
        <f>370.6+211.4</f>
        <v>582</v>
      </c>
      <c r="F41" s="41"/>
      <c r="G41" s="42"/>
      <c r="H41" s="42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</row>
    <row r="42" spans="1:136" s="12" customFormat="1" ht="54" customHeight="1">
      <c r="A42" s="43" t="s">
        <v>60</v>
      </c>
      <c r="B42" s="38" t="s">
        <v>59</v>
      </c>
      <c r="C42" s="88">
        <v>104.16667</v>
      </c>
      <c r="D42" s="88">
        <v>0</v>
      </c>
      <c r="E42" s="110">
        <v>0</v>
      </c>
      <c r="F42" s="41"/>
      <c r="G42" s="42"/>
      <c r="H42" s="42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</row>
    <row r="43" spans="1:136" s="12" customFormat="1" ht="76.5" customHeight="1">
      <c r="A43" s="37" t="s">
        <v>61</v>
      </c>
      <c r="B43" s="26" t="s">
        <v>62</v>
      </c>
      <c r="C43" s="88">
        <v>262.34199999999998</v>
      </c>
      <c r="D43" s="88">
        <v>120.5</v>
      </c>
      <c r="E43" s="110">
        <v>120.5</v>
      </c>
      <c r="F43" s="44"/>
      <c r="G43" s="42"/>
      <c r="H43" s="42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</row>
    <row r="44" spans="1:136" s="12" customFormat="1" ht="77.25" customHeight="1">
      <c r="A44" s="43" t="s">
        <v>63</v>
      </c>
      <c r="B44" s="38" t="s">
        <v>64</v>
      </c>
      <c r="C44" s="88">
        <f>8292.672-144.19999-85.60001</f>
        <v>8062.8720000000003</v>
      </c>
      <c r="D44" s="88">
        <v>0</v>
      </c>
      <c r="E44" s="110">
        <v>0</v>
      </c>
      <c r="F44" s="45"/>
      <c r="G44" s="46"/>
      <c r="H44" s="4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</row>
    <row r="45" spans="1:136" s="12" customFormat="1" ht="39" customHeight="1">
      <c r="A45" s="37" t="s">
        <v>65</v>
      </c>
      <c r="B45" s="38" t="s">
        <v>66</v>
      </c>
      <c r="C45" s="88">
        <v>17036.3</v>
      </c>
      <c r="D45" s="88">
        <v>0</v>
      </c>
      <c r="E45" s="110">
        <v>0</v>
      </c>
      <c r="F45" s="45"/>
      <c r="G45" s="46"/>
      <c r="H45" s="4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</row>
    <row r="46" spans="1:136" s="12" customFormat="1" ht="105.75" customHeight="1">
      <c r="A46" s="25" t="s">
        <v>67</v>
      </c>
      <c r="B46" s="26" t="s">
        <v>68</v>
      </c>
      <c r="C46" s="88">
        <v>0</v>
      </c>
      <c r="D46" s="88">
        <v>0</v>
      </c>
      <c r="E46" s="113">
        <v>0</v>
      </c>
      <c r="F46" s="45"/>
      <c r="G46" s="46"/>
      <c r="H46" s="4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</row>
    <row r="47" spans="1:136" s="12" customFormat="1" ht="145.19999999999999">
      <c r="A47" s="37" t="s">
        <v>69</v>
      </c>
      <c r="B47" s="38" t="s">
        <v>68</v>
      </c>
      <c r="C47" s="88">
        <v>0</v>
      </c>
      <c r="D47" s="88">
        <v>8000</v>
      </c>
      <c r="E47" s="110">
        <v>0</v>
      </c>
      <c r="F47" s="45"/>
      <c r="G47" s="46"/>
      <c r="H47" s="4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</row>
    <row r="48" spans="1:136" s="12" customFormat="1" ht="92.4">
      <c r="A48" s="37" t="s">
        <v>70</v>
      </c>
      <c r="B48" s="38" t="s">
        <v>71</v>
      </c>
      <c r="C48" s="88">
        <f>4744+6656.6+19.2</f>
        <v>11419.800000000001</v>
      </c>
      <c r="D48" s="92">
        <v>4744</v>
      </c>
      <c r="E48" s="112">
        <v>4744</v>
      </c>
      <c r="F48" s="45"/>
      <c r="G48" s="46"/>
      <c r="H48" s="4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</row>
    <row r="49" spans="1:136" s="12" customFormat="1" ht="81.75" customHeight="1">
      <c r="A49" s="37" t="s">
        <v>72</v>
      </c>
      <c r="B49" s="38" t="s">
        <v>71</v>
      </c>
      <c r="C49" s="88">
        <f>2383.1+57192.75385</f>
        <v>59575.85385</v>
      </c>
      <c r="D49" s="88">
        <v>0</v>
      </c>
      <c r="E49" s="110">
        <f>5274.6-5274.6</f>
        <v>0</v>
      </c>
      <c r="F49" s="45"/>
      <c r="G49" s="46"/>
      <c r="H49" s="4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</row>
    <row r="50" spans="1:136" s="12" customFormat="1" ht="29.25" customHeight="1">
      <c r="A50" s="18" t="s">
        <v>73</v>
      </c>
      <c r="B50" s="47" t="s">
        <v>74</v>
      </c>
      <c r="C50" s="94">
        <f>SUM(C51:C66)</f>
        <v>513594.43621000007</v>
      </c>
      <c r="D50" s="94">
        <f>SUM(D51:D66)</f>
        <v>61864.478920000009</v>
      </c>
      <c r="E50" s="111">
        <f>SUM(E51:E66)</f>
        <v>53469.210920000005</v>
      </c>
      <c r="F50" s="35"/>
      <c r="G50" s="36"/>
      <c r="H50" s="3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</row>
    <row r="51" spans="1:136" s="12" customFormat="1" ht="66.599999999999994">
      <c r="A51" s="48" t="s">
        <v>75</v>
      </c>
      <c r="B51" s="38" t="s">
        <v>74</v>
      </c>
      <c r="C51" s="88">
        <v>0</v>
      </c>
      <c r="D51" s="88">
        <v>2000</v>
      </c>
      <c r="E51" s="110">
        <v>0</v>
      </c>
      <c r="F51" s="45"/>
      <c r="G51" s="46"/>
      <c r="H51" s="4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</row>
    <row r="52" spans="1:136" s="12" customFormat="1" ht="90.75" customHeight="1">
      <c r="A52" s="48" t="s">
        <v>67</v>
      </c>
      <c r="B52" s="38" t="s">
        <v>74</v>
      </c>
      <c r="C52" s="88">
        <v>1600</v>
      </c>
      <c r="D52" s="90">
        <f>2564-2144</f>
        <v>420</v>
      </c>
      <c r="E52" s="114">
        <f>2564-2564</f>
        <v>0</v>
      </c>
      <c r="F52" s="45"/>
      <c r="G52" s="46"/>
      <c r="H52" s="4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</row>
    <row r="53" spans="1:136" s="12" customFormat="1" ht="66">
      <c r="A53" s="37" t="s">
        <v>76</v>
      </c>
      <c r="B53" s="38" t="s">
        <v>74</v>
      </c>
      <c r="C53" s="91">
        <f>9142.5+346320.5+6688.91129+15007</f>
        <v>377158.91129000002</v>
      </c>
      <c r="D53" s="88">
        <v>0</v>
      </c>
      <c r="E53" s="110">
        <v>0</v>
      </c>
      <c r="F53" s="49"/>
      <c r="G53" s="50"/>
      <c r="H53" s="50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</row>
    <row r="54" spans="1:136" s="12" customFormat="1" ht="118.8">
      <c r="A54" s="37" t="s">
        <v>77</v>
      </c>
      <c r="B54" s="38" t="s">
        <v>74</v>
      </c>
      <c r="C54" s="91">
        <f>6000+47.4</f>
        <v>6047.4</v>
      </c>
      <c r="D54" s="88">
        <v>6000</v>
      </c>
      <c r="E54" s="110">
        <f>6000+3000</f>
        <v>9000</v>
      </c>
      <c r="F54" s="49"/>
      <c r="G54" s="46"/>
      <c r="H54" s="4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</row>
    <row r="55" spans="1:136" s="12" customFormat="1" ht="118.5" customHeight="1">
      <c r="A55" s="37" t="s">
        <v>78</v>
      </c>
      <c r="B55" s="38" t="s">
        <v>74</v>
      </c>
      <c r="C55" s="92">
        <v>0</v>
      </c>
      <c r="D55" s="88">
        <f>0.3+1943.9</f>
        <v>1944.2</v>
      </c>
      <c r="E55" s="110">
        <v>0</v>
      </c>
      <c r="F55" s="49"/>
      <c r="G55" s="46"/>
      <c r="H55" s="4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</row>
    <row r="56" spans="1:136" s="12" customFormat="1" ht="118.8">
      <c r="A56" s="37" t="s">
        <v>79</v>
      </c>
      <c r="B56" s="38" t="s">
        <v>74</v>
      </c>
      <c r="C56" s="92">
        <v>1200</v>
      </c>
      <c r="D56" s="92">
        <v>200</v>
      </c>
      <c r="E56" s="112">
        <v>200</v>
      </c>
      <c r="F56" s="49"/>
      <c r="G56" s="46"/>
      <c r="H56" s="4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</row>
    <row r="57" spans="1:136" s="12" customFormat="1" ht="106.5" customHeight="1">
      <c r="A57" s="48" t="s">
        <v>80</v>
      </c>
      <c r="B57" s="51" t="s">
        <v>74</v>
      </c>
      <c r="C57" s="115">
        <v>16585.364000000001</v>
      </c>
      <c r="D57" s="115">
        <v>17348.291000000001</v>
      </c>
      <c r="E57" s="116">
        <v>18042.223000000002</v>
      </c>
      <c r="F57" s="45"/>
      <c r="G57" s="46"/>
      <c r="H57" s="4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</row>
    <row r="58" spans="1:136" s="12" customFormat="1" ht="102.75" customHeight="1">
      <c r="A58" s="37" t="s">
        <v>81</v>
      </c>
      <c r="B58" s="51" t="s">
        <v>74</v>
      </c>
      <c r="C58" s="115">
        <v>551</v>
      </c>
      <c r="D58" s="115">
        <v>551</v>
      </c>
      <c r="E58" s="116">
        <v>551</v>
      </c>
      <c r="F58" s="45"/>
      <c r="G58" s="46"/>
      <c r="H58" s="4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</row>
    <row r="59" spans="1:136" s="12" customFormat="1" ht="80.25" customHeight="1">
      <c r="A59" s="37" t="s">
        <v>82</v>
      </c>
      <c r="B59" s="51" t="s">
        <v>74</v>
      </c>
      <c r="C59" s="115">
        <f>4275</f>
        <v>4275</v>
      </c>
      <c r="D59" s="115">
        <v>12000</v>
      </c>
      <c r="E59" s="116">
        <f>4275</f>
        <v>4275</v>
      </c>
      <c r="F59" s="45"/>
      <c r="G59" s="46"/>
      <c r="H59" s="4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</row>
    <row r="60" spans="1:136" s="12" customFormat="1" ht="52.8">
      <c r="A60" s="37" t="s">
        <v>83</v>
      </c>
      <c r="B60" s="38" t="s">
        <v>74</v>
      </c>
      <c r="C60" s="88">
        <v>2480.3000000000002</v>
      </c>
      <c r="D60" s="88">
        <v>2480.3000000000002</v>
      </c>
      <c r="E60" s="110">
        <v>2480.3000000000002</v>
      </c>
      <c r="F60" s="45"/>
      <c r="G60" s="46"/>
      <c r="H60" s="4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</row>
    <row r="61" spans="1:136" s="12" customFormat="1" ht="92.4">
      <c r="A61" s="37" t="s">
        <v>84</v>
      </c>
      <c r="B61" s="38" t="s">
        <v>74</v>
      </c>
      <c r="C61" s="88">
        <v>4776.1229999999996</v>
      </c>
      <c r="D61" s="117">
        <v>10431.65</v>
      </c>
      <c r="E61" s="113">
        <v>10431.65</v>
      </c>
      <c r="F61" s="45"/>
      <c r="G61" s="46"/>
      <c r="H61" s="4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</row>
    <row r="62" spans="1:136" s="12" customFormat="1" ht="92.4">
      <c r="A62" s="37" t="s">
        <v>85</v>
      </c>
      <c r="B62" s="38" t="s">
        <v>74</v>
      </c>
      <c r="C62" s="88">
        <v>8489.0379200000007</v>
      </c>
      <c r="D62" s="88">
        <v>8489.0379200000007</v>
      </c>
      <c r="E62" s="110">
        <v>8489.0379200000007</v>
      </c>
      <c r="F62" s="45"/>
      <c r="G62" s="46"/>
      <c r="H62" s="4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</row>
    <row r="63" spans="1:136" s="12" customFormat="1" ht="54" customHeight="1">
      <c r="A63" s="37" t="s">
        <v>86</v>
      </c>
      <c r="B63" s="38" t="s">
        <v>74</v>
      </c>
      <c r="C63" s="88">
        <v>29532.2</v>
      </c>
      <c r="D63" s="88">
        <v>0</v>
      </c>
      <c r="E63" s="110">
        <v>0</v>
      </c>
      <c r="F63" s="45"/>
      <c r="G63" s="46"/>
      <c r="H63" s="4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</row>
    <row r="64" spans="1:136" s="12" customFormat="1" ht="78.75" customHeight="1">
      <c r="A64" s="37" t="s">
        <v>87</v>
      </c>
      <c r="B64" s="38" t="s">
        <v>74</v>
      </c>
      <c r="C64" s="88">
        <f>500-500+1672</f>
        <v>1672</v>
      </c>
      <c r="D64" s="88">
        <v>0</v>
      </c>
      <c r="E64" s="110">
        <v>0</v>
      </c>
      <c r="F64" s="45"/>
      <c r="G64" s="46"/>
      <c r="H64" s="4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</row>
    <row r="65" spans="1:136" s="12" customFormat="1" ht="39.75" customHeight="1">
      <c r="A65" s="37" t="s">
        <v>88</v>
      </c>
      <c r="B65" s="38" t="s">
        <v>74</v>
      </c>
      <c r="C65" s="88">
        <v>302.39999999999998</v>
      </c>
      <c r="D65" s="88"/>
      <c r="E65" s="110"/>
      <c r="F65" s="45"/>
      <c r="G65" s="46"/>
      <c r="H65" s="4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</row>
    <row r="66" spans="1:136" s="12" customFormat="1" ht="65.25" customHeight="1">
      <c r="A66" s="43" t="s">
        <v>89</v>
      </c>
      <c r="B66" s="38" t="s">
        <v>74</v>
      </c>
      <c r="C66" s="88">
        <f>46550+12374.7</f>
        <v>58924.7</v>
      </c>
      <c r="D66" s="88">
        <v>0</v>
      </c>
      <c r="E66" s="110">
        <v>0</v>
      </c>
      <c r="F66" s="45"/>
      <c r="G66" s="46"/>
      <c r="H66" s="4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</row>
    <row r="67" spans="1:136" s="12" customFormat="1" ht="40.200000000000003">
      <c r="A67" s="23" t="s">
        <v>90</v>
      </c>
      <c r="B67" s="52" t="s">
        <v>91</v>
      </c>
      <c r="C67" s="94">
        <f>C68+C80+C83+C84</f>
        <v>850030.21916999994</v>
      </c>
      <c r="D67" s="94">
        <f>D68+D80+D83+D84</f>
        <v>842411.4</v>
      </c>
      <c r="E67" s="111">
        <f>E68+E80+E83+E84</f>
        <v>853051.6</v>
      </c>
      <c r="F67" s="53"/>
      <c r="G67" s="30"/>
      <c r="H67" s="31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</row>
    <row r="68" spans="1:136" s="12" customFormat="1" ht="27.75" customHeight="1">
      <c r="A68" s="54" t="s">
        <v>92</v>
      </c>
      <c r="B68" s="52" t="s">
        <v>93</v>
      </c>
      <c r="C68" s="94">
        <f>SUM(C69:C79)</f>
        <v>693889.89999999991</v>
      </c>
      <c r="D68" s="94">
        <f>SUM(D69:D79)</f>
        <v>696804.3</v>
      </c>
      <c r="E68" s="111">
        <f>SUM(E69:E79)</f>
        <v>733972.2</v>
      </c>
      <c r="F68" s="55"/>
      <c r="G68" s="56"/>
      <c r="H68" s="57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</row>
    <row r="69" spans="1:136" s="12" customFormat="1" ht="53.4">
      <c r="A69" s="25" t="s">
        <v>94</v>
      </c>
      <c r="B69" s="38" t="s">
        <v>93</v>
      </c>
      <c r="C69" s="88">
        <v>64085.5</v>
      </c>
      <c r="D69" s="88">
        <v>43044.1</v>
      </c>
      <c r="E69" s="110">
        <v>45227.199999999997</v>
      </c>
      <c r="F69" s="58"/>
      <c r="G69" s="59"/>
      <c r="H69" s="31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</row>
    <row r="70" spans="1:136" s="12" customFormat="1" ht="52.8">
      <c r="A70" s="25" t="s">
        <v>95</v>
      </c>
      <c r="B70" s="38" t="s">
        <v>93</v>
      </c>
      <c r="C70" s="88">
        <f>6.54-0.04-0.04+0.24</f>
        <v>6.7</v>
      </c>
      <c r="D70" s="88">
        <f>7.14-0.04</f>
        <v>7.1</v>
      </c>
      <c r="E70" s="110">
        <f>7.53-0.13</f>
        <v>7.4</v>
      </c>
      <c r="F70" s="60"/>
      <c r="G70" s="56"/>
      <c r="H70" s="61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</row>
    <row r="71" spans="1:136" s="12" customFormat="1" ht="92.4">
      <c r="A71" s="25" t="s">
        <v>96</v>
      </c>
      <c r="B71" s="38" t="s">
        <v>93</v>
      </c>
      <c r="C71" s="88">
        <f>91.7-0.7+2.4</f>
        <v>93.4</v>
      </c>
      <c r="D71" s="88">
        <f>98-0.8</f>
        <v>97.2</v>
      </c>
      <c r="E71" s="110">
        <f>101.7-0.8</f>
        <v>100.9</v>
      </c>
      <c r="F71" s="55"/>
      <c r="G71" s="56"/>
      <c r="H71" s="61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</row>
    <row r="72" spans="1:136" s="12" customFormat="1" ht="39.6">
      <c r="A72" s="25" t="s">
        <v>97</v>
      </c>
      <c r="B72" s="38" t="s">
        <v>93</v>
      </c>
      <c r="C72" s="88">
        <f>2328.4-49.3+59.9</f>
        <v>2339</v>
      </c>
      <c r="D72" s="88">
        <f>2504.2-53.2</f>
        <v>2451</v>
      </c>
      <c r="E72" s="110">
        <f>2609.8-55.5</f>
        <v>2554.3000000000002</v>
      </c>
      <c r="F72" s="55"/>
      <c r="G72" s="56"/>
      <c r="H72" s="61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</row>
    <row r="73" spans="1:136" s="12" customFormat="1" ht="51" customHeight="1">
      <c r="A73" s="25" t="s">
        <v>98</v>
      </c>
      <c r="B73" s="38" t="s">
        <v>93</v>
      </c>
      <c r="C73" s="88">
        <f>817.7-6.5-0.04+20.94</f>
        <v>832.10000000000014</v>
      </c>
      <c r="D73" s="88">
        <f>881.6-7</f>
        <v>874.6</v>
      </c>
      <c r="E73" s="110">
        <f>920.6-7.3</f>
        <v>913.30000000000007</v>
      </c>
      <c r="F73" s="55"/>
      <c r="G73" s="56"/>
      <c r="H73" s="62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</row>
    <row r="74" spans="1:136" s="12" customFormat="1" ht="52.8">
      <c r="A74" s="48" t="s">
        <v>99</v>
      </c>
      <c r="B74" s="38" t="s">
        <v>93</v>
      </c>
      <c r="C74" s="88">
        <f>72380.7+1742.8+1292.4</f>
        <v>75415.899999999994</v>
      </c>
      <c r="D74" s="88">
        <f>81381.4-446.6</f>
        <v>80934.799999999988</v>
      </c>
      <c r="E74" s="110">
        <f>80323.2-441</f>
        <v>79882.2</v>
      </c>
      <c r="F74" s="55"/>
      <c r="G74" s="56"/>
      <c r="H74" s="61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</row>
    <row r="75" spans="1:136" s="12" customFormat="1" ht="52.8">
      <c r="A75" s="25" t="s">
        <v>100</v>
      </c>
      <c r="B75" s="38" t="s">
        <v>93</v>
      </c>
      <c r="C75" s="91">
        <f>18732.5+302978.1+11942.5</f>
        <v>333653.09999999998</v>
      </c>
      <c r="D75" s="88">
        <f>345011.5-265</f>
        <v>344746.5</v>
      </c>
      <c r="E75" s="110">
        <f>366315.1-276.8</f>
        <v>366038.3</v>
      </c>
      <c r="F75" s="55"/>
      <c r="G75" s="56"/>
      <c r="H75" s="57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</row>
    <row r="76" spans="1:136" s="12" customFormat="1" ht="52.8">
      <c r="A76" s="25" t="s">
        <v>101</v>
      </c>
      <c r="B76" s="38" t="s">
        <v>93</v>
      </c>
      <c r="C76" s="91">
        <f>151767.2-182.1+5267.2</f>
        <v>156852.30000000002</v>
      </c>
      <c r="D76" s="92">
        <f>162788-196.4</f>
        <v>162591.6</v>
      </c>
      <c r="E76" s="112">
        <f>175283.8-205.1</f>
        <v>175078.69999999998</v>
      </c>
      <c r="F76" s="60"/>
      <c r="G76" s="56"/>
      <c r="H76" s="61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</row>
    <row r="77" spans="1:136" s="12" customFormat="1" ht="39.6">
      <c r="A77" s="25" t="s">
        <v>102</v>
      </c>
      <c r="B77" s="38" t="s">
        <v>93</v>
      </c>
      <c r="C77" s="92">
        <f>14397.6-812.5</f>
        <v>13585.1</v>
      </c>
      <c r="D77" s="88">
        <v>13585.1</v>
      </c>
      <c r="E77" s="110">
        <v>13585.1</v>
      </c>
      <c r="F77" s="55"/>
      <c r="G77" s="56"/>
      <c r="H77" s="61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</row>
    <row r="78" spans="1:136" s="12" customFormat="1" ht="52.8">
      <c r="A78" s="25" t="s">
        <v>103</v>
      </c>
      <c r="B78" s="38" t="s">
        <v>93</v>
      </c>
      <c r="C78" s="90">
        <f>45236.6885699999-7.78857+1387.9</f>
        <v>46616.799999999901</v>
      </c>
      <c r="D78" s="88">
        <f>48252.10451-189.80451</f>
        <v>48062.299999999996</v>
      </c>
      <c r="E78" s="110">
        <f>50357.21451-182.41451</f>
        <v>50174.799999999996</v>
      </c>
      <c r="F78" s="55"/>
      <c r="G78" s="56"/>
      <c r="H78" s="61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</row>
    <row r="79" spans="1:136" s="12" customFormat="1" ht="40.200000000000003">
      <c r="A79" s="48" t="s">
        <v>104</v>
      </c>
      <c r="B79" s="38" t="s">
        <v>93</v>
      </c>
      <c r="C79" s="88">
        <v>410</v>
      </c>
      <c r="D79" s="88">
        <v>410</v>
      </c>
      <c r="E79" s="110">
        <v>410</v>
      </c>
      <c r="F79" s="58"/>
      <c r="G79" s="59"/>
      <c r="H79" s="63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</row>
    <row r="80" spans="1:136" s="12" customFormat="1" ht="69" customHeight="1">
      <c r="A80" s="54" t="s">
        <v>105</v>
      </c>
      <c r="B80" s="52" t="s">
        <v>106</v>
      </c>
      <c r="C80" s="93">
        <f>C81+C82</f>
        <v>153577.04999999999</v>
      </c>
      <c r="D80" s="93">
        <f>D81+D82</f>
        <v>142924</v>
      </c>
      <c r="E80" s="118">
        <f>E81+E82</f>
        <v>116292</v>
      </c>
      <c r="F80" s="58"/>
      <c r="G80" s="59"/>
      <c r="H80" s="63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</row>
    <row r="81" spans="1:136" s="12" customFormat="1" ht="75.75" customHeight="1">
      <c r="A81" s="37" t="s">
        <v>107</v>
      </c>
      <c r="B81" s="38" t="s">
        <v>106</v>
      </c>
      <c r="C81" s="88">
        <v>14440.4</v>
      </c>
      <c r="D81" s="117">
        <v>86642.4</v>
      </c>
      <c r="E81" s="113">
        <v>86642.4</v>
      </c>
      <c r="F81" s="58"/>
      <c r="G81" s="64"/>
      <c r="H81" s="31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</row>
    <row r="82" spans="1:136" s="12" customFormat="1" ht="65.25" customHeight="1">
      <c r="A82" s="33" t="s">
        <v>108</v>
      </c>
      <c r="B82" s="38" t="s">
        <v>106</v>
      </c>
      <c r="C82" s="88">
        <f>53322.46+85814.19</f>
        <v>139136.65</v>
      </c>
      <c r="D82" s="88">
        <v>56281.599999999999</v>
      </c>
      <c r="E82" s="110">
        <f>29353.6+296</f>
        <v>29649.599999999999</v>
      </c>
      <c r="F82" s="53"/>
      <c r="G82" s="6"/>
      <c r="H82" s="31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</row>
    <row r="83" spans="1:136" s="12" customFormat="1" ht="39.6">
      <c r="A83" s="37" t="s">
        <v>109</v>
      </c>
      <c r="B83" s="38" t="s">
        <v>110</v>
      </c>
      <c r="C83" s="88">
        <f>2560.7-0.03123</f>
        <v>2560.6687699999998</v>
      </c>
      <c r="D83" s="88">
        <v>2680.4</v>
      </c>
      <c r="E83" s="110">
        <v>2785</v>
      </c>
      <c r="F83" s="53"/>
      <c r="G83" s="64"/>
      <c r="H83" s="31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</row>
    <row r="84" spans="1:136" s="12" customFormat="1" ht="52.8">
      <c r="A84" s="37" t="s">
        <v>111</v>
      </c>
      <c r="B84" s="38" t="s">
        <v>112</v>
      </c>
      <c r="C84" s="88">
        <v>2.6004</v>
      </c>
      <c r="D84" s="88">
        <v>2.7</v>
      </c>
      <c r="E84" s="110">
        <v>2.4</v>
      </c>
      <c r="F84" s="53"/>
      <c r="G84" s="59"/>
      <c r="H84" s="31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</row>
    <row r="85" spans="1:136" ht="13.8">
      <c r="A85" s="65" t="s">
        <v>113</v>
      </c>
      <c r="B85" s="52" t="s">
        <v>114</v>
      </c>
      <c r="C85" s="94">
        <f>C86+C88+C89+C87</f>
        <v>69634.099999999991</v>
      </c>
      <c r="D85" s="94">
        <f>D86+D88+D89+D87</f>
        <v>45753.94137</v>
      </c>
      <c r="E85" s="111">
        <f>E86+E88+E89+E87</f>
        <v>38850.642</v>
      </c>
      <c r="F85" s="66"/>
      <c r="G85" s="59"/>
      <c r="H85" s="63"/>
    </row>
    <row r="86" spans="1:136" s="67" customFormat="1" ht="66" customHeight="1">
      <c r="A86" s="33" t="s">
        <v>115</v>
      </c>
      <c r="B86" s="38" t="s">
        <v>116</v>
      </c>
      <c r="C86" s="88">
        <f>400.2+397.3+33+135</f>
        <v>965.5</v>
      </c>
      <c r="D86" s="117">
        <v>135</v>
      </c>
      <c r="E86" s="113">
        <v>135</v>
      </c>
      <c r="F86" s="68"/>
      <c r="G86" s="64"/>
      <c r="H86" s="31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</row>
    <row r="87" spans="1:136" s="67" customFormat="1" ht="69" customHeight="1">
      <c r="A87" s="33" t="s">
        <v>117</v>
      </c>
      <c r="B87" s="38" t="s">
        <v>118</v>
      </c>
      <c r="C87" s="88">
        <v>1233.2</v>
      </c>
      <c r="D87" s="117">
        <v>7399.6</v>
      </c>
      <c r="E87" s="113">
        <v>9346.7999999999993</v>
      </c>
      <c r="F87" s="68"/>
      <c r="G87" s="64"/>
      <c r="H87" s="31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</row>
    <row r="88" spans="1:136" s="69" customFormat="1" ht="98.25" customHeight="1">
      <c r="A88" s="33" t="s">
        <v>119</v>
      </c>
      <c r="B88" s="38" t="s">
        <v>120</v>
      </c>
      <c r="C88" s="92">
        <v>25668.799999999999</v>
      </c>
      <c r="D88" s="92">
        <v>26612.9</v>
      </c>
      <c r="E88" s="112">
        <v>26612.9</v>
      </c>
      <c r="F88" s="70"/>
      <c r="G88" s="71"/>
      <c r="H88" s="31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</row>
    <row r="89" spans="1:136" ht="41.4">
      <c r="A89" s="54" t="s">
        <v>121</v>
      </c>
      <c r="B89" s="52" t="s">
        <v>122</v>
      </c>
      <c r="C89" s="94">
        <f>SUM(C90:C96)</f>
        <v>41766.6</v>
      </c>
      <c r="D89" s="94">
        <f>SUM(D90:D96)</f>
        <v>11606.44137</v>
      </c>
      <c r="E89" s="94">
        <f>SUM(E90:E96)</f>
        <v>2755.942</v>
      </c>
      <c r="F89" s="72"/>
      <c r="G89" s="56"/>
      <c r="H89" s="61"/>
    </row>
    <row r="90" spans="1:136" ht="114.75" customHeight="1">
      <c r="A90" s="48" t="s">
        <v>123</v>
      </c>
      <c r="B90" s="38" t="s">
        <v>122</v>
      </c>
      <c r="C90" s="88">
        <v>9.4</v>
      </c>
      <c r="D90" s="88">
        <v>9.4</v>
      </c>
      <c r="E90" s="110">
        <v>9.4</v>
      </c>
      <c r="F90" s="72"/>
      <c r="G90" s="56"/>
      <c r="H90" s="61"/>
    </row>
    <row r="91" spans="1:136" s="69" customFormat="1" ht="87.75" customHeight="1">
      <c r="A91" s="48" t="s">
        <v>124</v>
      </c>
      <c r="B91" s="38" t="s">
        <v>122</v>
      </c>
      <c r="C91" s="88">
        <f>3247-8.8+180.7</f>
        <v>3418.8999999999996</v>
      </c>
      <c r="D91" s="88">
        <f>3374.9-5.2</f>
        <v>3369.7000000000003</v>
      </c>
      <c r="E91" s="110">
        <f>133.3-133.3</f>
        <v>0</v>
      </c>
      <c r="F91" s="73"/>
      <c r="G91" s="56"/>
      <c r="H91" s="61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</row>
    <row r="92" spans="1:136" s="69" customFormat="1" ht="90.75" customHeight="1">
      <c r="A92" s="37" t="s">
        <v>125</v>
      </c>
      <c r="B92" s="38" t="s">
        <v>122</v>
      </c>
      <c r="C92" s="92">
        <f>4198.57571+1930.42+0.00429-1575</f>
        <v>4554</v>
      </c>
      <c r="D92" s="92">
        <f>986.99917+5717</f>
        <v>6703.99917</v>
      </c>
      <c r="E92" s="112">
        <f>6633.6398-5381.64</f>
        <v>1251.9997999999996</v>
      </c>
      <c r="F92" s="73"/>
      <c r="G92" s="56"/>
      <c r="H92" s="61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</row>
    <row r="93" spans="1:136" s="69" customFormat="1" ht="132">
      <c r="A93" s="43" t="s">
        <v>126</v>
      </c>
      <c r="B93" s="38" t="s">
        <v>122</v>
      </c>
      <c r="C93" s="92">
        <v>812.5</v>
      </c>
      <c r="D93" s="92">
        <v>0</v>
      </c>
      <c r="E93" s="112">
        <v>0</v>
      </c>
      <c r="F93" s="73"/>
      <c r="G93" s="56"/>
      <c r="H93" s="61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</row>
    <row r="94" spans="1:136" s="69" customFormat="1" ht="105.6">
      <c r="A94" s="33" t="s">
        <v>127</v>
      </c>
      <c r="B94" s="38" t="s">
        <v>122</v>
      </c>
      <c r="C94" s="92">
        <v>29</v>
      </c>
      <c r="D94" s="92">
        <v>29</v>
      </c>
      <c r="E94" s="112">
        <v>29</v>
      </c>
      <c r="F94" s="74"/>
      <c r="G94" s="56"/>
      <c r="H94" s="62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</row>
    <row r="95" spans="1:136" s="69" customFormat="1" ht="79.2">
      <c r="A95" s="37" t="s">
        <v>128</v>
      </c>
      <c r="B95" s="38" t="s">
        <v>122</v>
      </c>
      <c r="C95" s="92">
        <v>1442.8</v>
      </c>
      <c r="D95" s="92">
        <f>1494.3+0.0422</f>
        <v>1494.3422</v>
      </c>
      <c r="E95" s="112">
        <f>1465.5+0.0422</f>
        <v>1465.5422000000001</v>
      </c>
      <c r="F95" s="70"/>
      <c r="G95" s="71"/>
      <c r="H95" s="31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</row>
    <row r="96" spans="1:136" s="69" customFormat="1" ht="58.5" customHeight="1">
      <c r="A96" s="100" t="s">
        <v>129</v>
      </c>
      <c r="B96" s="101" t="s">
        <v>130</v>
      </c>
      <c r="C96" s="95">
        <v>31500</v>
      </c>
      <c r="D96" s="95">
        <v>0</v>
      </c>
      <c r="E96" s="95">
        <v>0</v>
      </c>
      <c r="F96" s="70"/>
      <c r="G96" s="71"/>
      <c r="H96" s="31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</row>
    <row r="97" spans="1:136" s="69" customFormat="1" ht="26.4">
      <c r="A97" s="75" t="s">
        <v>131</v>
      </c>
      <c r="B97" s="52" t="s">
        <v>132</v>
      </c>
      <c r="C97" s="96">
        <v>2137.6125000000002</v>
      </c>
      <c r="D97" s="96">
        <v>0</v>
      </c>
      <c r="E97" s="119">
        <v>0</v>
      </c>
      <c r="F97" s="70"/>
      <c r="G97" s="71"/>
      <c r="H97" s="31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</row>
    <row r="98" spans="1:136" ht="15.75" customHeight="1">
      <c r="A98" s="76" t="s">
        <v>133</v>
      </c>
      <c r="B98" s="77"/>
      <c r="C98" s="96">
        <f>C11+C28</f>
        <v>2042076.5589000001</v>
      </c>
      <c r="D98" s="96">
        <f>D11+D28</f>
        <v>1253199.0202900001</v>
      </c>
      <c r="E98" s="119">
        <f>E11+E28</f>
        <v>1264736.7529200001</v>
      </c>
      <c r="F98" s="78"/>
      <c r="G98" s="71"/>
      <c r="H98" s="31"/>
    </row>
    <row r="99" spans="1:136" s="79" customFormat="1">
      <c r="A99" s="76" t="s">
        <v>134</v>
      </c>
      <c r="B99" s="77"/>
      <c r="C99" s="96">
        <f>1922386.30132+1240+264.8+14830+1500+196+183.26286+200+19167+3186.2+47.4+5739.7+2882.6+337.5+31500+270+1672+656.1+50.35664+39548.87999+46556.8</f>
        <v>2092414.90081</v>
      </c>
      <c r="D99" s="96">
        <f>1243360.0226+10039.06-0.00451+1943.9+0.0422-1500-2144</f>
        <v>1251699.0202899999</v>
      </c>
      <c r="E99" s="119">
        <f>1262068.79523+2231.92-0.00451+0.0422+3000-2564</f>
        <v>1264736.7529199999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</row>
    <row r="100" spans="1:136" s="79" customFormat="1" ht="14.25" customHeight="1">
      <c r="A100" s="80" t="s">
        <v>135</v>
      </c>
      <c r="B100" s="81"/>
      <c r="C100" s="97">
        <f>C98-C99</f>
        <v>-50338.341909999959</v>
      </c>
      <c r="D100" s="97">
        <f>D98-D99</f>
        <v>1500.0000000002328</v>
      </c>
      <c r="E100" s="120">
        <f>E98-E99</f>
        <v>0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</row>
    <row r="101" spans="1:136">
      <c r="C101" s="98"/>
      <c r="D101" s="121"/>
      <c r="E101" s="121"/>
    </row>
    <row r="102" spans="1:136" ht="13.8">
      <c r="A102" s="82"/>
      <c r="B102" s="83"/>
      <c r="C102" s="99"/>
      <c r="D102" s="84"/>
      <c r="E102" s="84"/>
    </row>
  </sheetData>
  <autoFilter ref="C1:C104"/>
  <mergeCells count="2">
    <mergeCell ref="A8:E8"/>
    <mergeCell ref="C4:E4"/>
  </mergeCells>
  <pageMargins left="0.98425196850393704" right="0.59055118110236238" top="0.78740157480314954" bottom="0.78740157480314954" header="0" footer="0"/>
  <pageSetup paperSize="9" scale="75" firstPageNumber="4294967295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'2023-2025'!Print_Titles</vt:lpstr>
      <vt:lpstr>'2023-2025'!Область_печати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revision>1</cp:revision>
  <dcterms:created xsi:type="dcterms:W3CDTF">2017-10-03T05:46:08Z</dcterms:created>
  <dcterms:modified xsi:type="dcterms:W3CDTF">2023-07-13T09:53:09Z</dcterms:modified>
</cp:coreProperties>
</file>